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irdg/GC/WebDav/60378/416871409/"/>
    </mc:Choice>
  </mc:AlternateContent>
  <xr:revisionPtr revIDLastSave="0" documentId="13_ncr:1_{1D3726CD-1C1F-4DCB-861D-436743B46B86}" xr6:coauthVersionLast="47" xr6:coauthVersionMax="47" xr10:uidLastSave="{00000000-0000-0000-0000-000000000000}"/>
  <bookViews>
    <workbookView xWindow="-120" yWindow="-120" windowWidth="38640" windowHeight="21240" tabRatio="883" xr2:uid="{00000000-000D-0000-FFFF-FFFF00000000}"/>
  </bookViews>
  <sheets>
    <sheet name="1_REK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'1_REK'!$A$1:$F$37</definedName>
    <definedName name="_xlnm.Print_Titles" localSheetId="0">'1_REK'!$5:$5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2" l="1"/>
  <c r="F27" i="2"/>
  <c r="F28" i="2"/>
  <c r="F29" i="2"/>
  <c r="B29" i="2" l="1"/>
  <c r="B26" i="2" l="1"/>
  <c r="B28" i="2" l="1"/>
  <c r="B27" i="2" l="1"/>
  <c r="B33" i="2" l="1"/>
  <c r="F31" i="2" l="1"/>
  <c r="F33" i="2" s="1"/>
  <c r="F34" i="2" s="1"/>
  <c r="F35" i="2" s="1"/>
</calcChain>
</file>

<file path=xl/sharedStrings.xml><?xml version="1.0" encoding="utf-8"?>
<sst xmlns="http://schemas.openxmlformats.org/spreadsheetml/2006/main" count="13" uniqueCount="13">
  <si>
    <t>DDV (22%)</t>
  </si>
  <si>
    <t>SKUPAJ Z DDV (22%)</t>
  </si>
  <si>
    <t>OBJEKT:</t>
  </si>
  <si>
    <t>REKAPITULACIJA:</t>
  </si>
  <si>
    <t>KRAJ IN DATUM:</t>
  </si>
  <si>
    <t>INVESTITOR:</t>
  </si>
  <si>
    <t>© Copyright Savaprojekt d.d.</t>
  </si>
  <si>
    <t>verzija: SPK_01</t>
  </si>
  <si>
    <t xml:space="preserve"> SKUPNA REKAPITULACIJA </t>
  </si>
  <si>
    <t>NEPREDVIDENA DELA</t>
  </si>
  <si>
    <t>Krško, december 2025</t>
  </si>
  <si>
    <t>Poligon za usposabljanje Pekre</t>
  </si>
  <si>
    <t>Ministrstvo za obrambo,
Vojkova cesta 55, 1000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</si>
</sst>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 CE"/>
      <family val="2"/>
      <charset val="238"/>
    </font>
    <font>
      <u/>
      <sz val="10"/>
      <color indexed="12"/>
      <name val="Trebuchet MS"/>
      <family val="2"/>
    </font>
    <font>
      <sz val="9"/>
      <name val="Arial CE"/>
      <charset val="238"/>
    </font>
    <font>
      <sz val="10"/>
      <name val="Arial CE"/>
      <charset val="238"/>
    </font>
    <font>
      <b/>
      <i/>
      <sz val="10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3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4" fontId="2" fillId="2" borderId="0">
      <alignment horizontal="right" wrapText="1"/>
      <protection locked="0"/>
    </xf>
    <xf numFmtId="0" fontId="7" fillId="0" borderId="0"/>
    <xf numFmtId="4" fontId="9" fillId="0" borderId="0">
      <alignment horizontal="left" vertical="top"/>
      <protection locked="0"/>
    </xf>
    <xf numFmtId="4" fontId="8" fillId="0" borderId="0">
      <alignment vertical="top"/>
      <protection hidden="1"/>
    </xf>
    <xf numFmtId="4" fontId="9" fillId="0" borderId="0" applyProtection="0">
      <alignment horizontal="left"/>
      <protection locked="0"/>
    </xf>
    <xf numFmtId="4" fontId="10" fillId="3" borderId="0">
      <alignment horizontal="right"/>
      <protection locked="0"/>
    </xf>
    <xf numFmtId="0" fontId="10" fillId="4" borderId="0">
      <protection locked="0"/>
    </xf>
    <xf numFmtId="9" fontId="7" fillId="0" borderId="0" applyFont="0" applyFill="0" applyBorder="0" applyAlignment="0" applyProtection="0"/>
    <xf numFmtId="0" fontId="11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7" fillId="0" borderId="0"/>
    <xf numFmtId="4" fontId="9" fillId="0" borderId="0">
      <alignment horizontal="left" vertical="top"/>
      <protection locked="0"/>
    </xf>
    <xf numFmtId="0" fontId="16" fillId="0" borderId="0"/>
  </cellStyleXfs>
  <cellXfs count="59">
    <xf numFmtId="0" fontId="0" fillId="0" borderId="0" xfId="0"/>
    <xf numFmtId="49" fontId="0" fillId="0" borderId="0" xfId="0" applyNumberFormat="1" applyAlignment="1" applyProtection="1">
      <alignment horizontal="righ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right" wrapText="1"/>
      <protection locked="0"/>
    </xf>
    <xf numFmtId="4" fontId="0" fillId="0" borderId="0" xfId="0" applyNumberFormat="1" applyAlignment="1" applyProtection="1">
      <alignment horizontal="right"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14" xfId="0" applyNumberFormat="1" applyBorder="1" applyProtection="1">
      <protection locked="0"/>
    </xf>
    <xf numFmtId="0" fontId="3" fillId="0" borderId="14" xfId="0" quotePrefix="1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0" fillId="0" borderId="14" xfId="0" applyBorder="1" applyProtection="1">
      <protection locked="0"/>
    </xf>
    <xf numFmtId="49" fontId="5" fillId="0" borderId="15" xfId="0" applyNumberFormat="1" applyFont="1" applyBorder="1" applyAlignment="1" applyProtection="1">
      <alignment vertical="top"/>
      <protection locked="0"/>
    </xf>
    <xf numFmtId="49" fontId="5" fillId="0" borderId="0" xfId="0" applyNumberFormat="1" applyFont="1" applyAlignment="1" applyProtection="1">
      <alignment horizontal="right" vertical="top"/>
      <protection locked="0"/>
    </xf>
    <xf numFmtId="49" fontId="17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3" fillId="0" borderId="14" xfId="0" applyFont="1" applyBorder="1" applyAlignment="1" applyProtection="1">
      <alignment wrapText="1"/>
      <protection locked="0"/>
    </xf>
    <xf numFmtId="0" fontId="3" fillId="0" borderId="0" xfId="0" quotePrefix="1" applyFont="1" applyProtection="1"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Protection="1"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165" fontId="0" fillId="0" borderId="11" xfId="0" applyNumberFormat="1" applyBorder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2" fontId="0" fillId="0" borderId="0" xfId="0" applyNumberFormat="1" applyProtection="1">
      <protection locked="0"/>
    </xf>
    <xf numFmtId="165" fontId="3" fillId="0" borderId="12" xfId="0" applyNumberFormat="1" applyFont="1" applyBorder="1" applyAlignment="1" applyProtection="1">
      <alignment horizontal="right" vertical="center"/>
      <protection locked="0"/>
    </xf>
    <xf numFmtId="165" fontId="3" fillId="0" borderId="18" xfId="0" applyNumberFormat="1" applyFont="1" applyBorder="1" applyAlignment="1" applyProtection="1">
      <alignment horizontal="right" vertical="center"/>
      <protection locked="0"/>
    </xf>
    <xf numFmtId="165" fontId="0" fillId="0" borderId="12" xfId="0" applyNumberFormat="1" applyBorder="1" applyAlignment="1" applyProtection="1">
      <alignment horizontal="right" vertical="center"/>
      <protection locked="0"/>
    </xf>
    <xf numFmtId="165" fontId="3" fillId="0" borderId="9" xfId="0" applyNumberFormat="1" applyFont="1" applyBorder="1" applyAlignment="1" applyProtection="1">
      <alignment horizontal="right" vertical="center"/>
      <protection locked="0"/>
    </xf>
    <xf numFmtId="49" fontId="0" fillId="0" borderId="0" xfId="0" applyNumberFormat="1" applyProtection="1"/>
    <xf numFmtId="0" fontId="3" fillId="0" borderId="0" xfId="0" quotePrefix="1" applyFont="1" applyProtection="1"/>
    <xf numFmtId="0" fontId="3" fillId="0" borderId="0" xfId="0" applyFont="1" applyProtection="1"/>
    <xf numFmtId="0" fontId="0" fillId="0" borderId="0" xfId="0" applyProtection="1"/>
    <xf numFmtId="49" fontId="0" fillId="0" borderId="14" xfId="0" applyNumberFormat="1" applyBorder="1" applyProtection="1"/>
    <xf numFmtId="0" fontId="3" fillId="0" borderId="14" xfId="0" quotePrefix="1" applyFont="1" applyBorder="1" applyProtection="1"/>
    <xf numFmtId="0" fontId="3" fillId="0" borderId="14" xfId="0" applyFont="1" applyBorder="1" applyProtection="1"/>
    <xf numFmtId="0" fontId="0" fillId="0" borderId="14" xfId="0" applyBorder="1" applyProtection="1"/>
    <xf numFmtId="49" fontId="0" fillId="0" borderId="0" xfId="0" applyNumberFormat="1" applyAlignment="1" applyProtection="1">
      <alignment horizontal="left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49" fontId="3" fillId="0" borderId="0" xfId="0" applyNumberFormat="1" applyFont="1" applyAlignment="1" applyProtection="1">
      <alignment horizontal="left"/>
    </xf>
    <xf numFmtId="0" fontId="3" fillId="0" borderId="4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3" fillId="0" borderId="6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9" fontId="0" fillId="0" borderId="1" xfId="0" applyNumberFormat="1" applyBorder="1" applyAlignment="1" applyProtection="1">
      <alignment vertical="center"/>
    </xf>
    <xf numFmtId="0" fontId="3" fillId="0" borderId="7" xfId="0" applyFont="1" applyBorder="1" applyAlignment="1" applyProtection="1">
      <alignment horizontal="left" vertical="center"/>
    </xf>
    <xf numFmtId="0" fontId="0" fillId="0" borderId="19" xfId="0" applyBorder="1" applyAlignment="1" applyProtection="1">
      <alignment vertical="center"/>
    </xf>
    <xf numFmtId="0" fontId="3" fillId="0" borderId="16" xfId="0" applyFont="1" applyBorder="1" applyAlignment="1" applyProtection="1">
      <alignment horizontal="left" vertical="center"/>
    </xf>
    <xf numFmtId="0" fontId="0" fillId="0" borderId="17" xfId="0" applyBorder="1" applyAlignment="1" applyProtection="1">
      <alignment vertical="center"/>
    </xf>
    <xf numFmtId="0" fontId="0" fillId="0" borderId="7" xfId="0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</cellXfs>
  <cellStyles count="40">
    <cellStyle name="CENA" xfId="1" xr:uid="{00000000-0005-0000-0000-000000000000}"/>
    <cellStyle name="Comma 2" xfId="31" xr:uid="{00000000-0005-0000-0000-000001000000}"/>
    <cellStyle name="Comma 3 2" xfId="13" xr:uid="{00000000-0005-0000-0000-000002000000}"/>
    <cellStyle name="Comma 3 3" xfId="14" xr:uid="{00000000-0005-0000-0000-000003000000}"/>
    <cellStyle name="Comma 3 4" xfId="15" xr:uid="{00000000-0005-0000-0000-000004000000}"/>
    <cellStyle name="Comma 4 2" xfId="16" xr:uid="{00000000-0005-0000-0000-000005000000}"/>
    <cellStyle name="Comma 4 3" xfId="17" xr:uid="{00000000-0005-0000-0000-000006000000}"/>
    <cellStyle name="Comma 4 4" xfId="18" xr:uid="{00000000-0005-0000-0000-000007000000}"/>
    <cellStyle name="Comma 5 2" xfId="19" xr:uid="{00000000-0005-0000-0000-000008000000}"/>
    <cellStyle name="Comma 6 2" xfId="20" xr:uid="{00000000-0005-0000-0000-000009000000}"/>
    <cellStyle name="Hiperpovezava 2" xfId="21" xr:uid="{00000000-0005-0000-0000-00000A000000}"/>
    <cellStyle name="KOMENTAR" xfId="7" xr:uid="{00000000-0005-0000-0000-00000B000000}"/>
    <cellStyle name="Naslov 5" xfId="38" xr:uid="{00000000-0005-0000-0000-00000C000000}"/>
    <cellStyle name="Navadno" xfId="0" builtinId="0"/>
    <cellStyle name="Navadno 2" xfId="22" xr:uid="{00000000-0005-0000-0000-00000E000000}"/>
    <cellStyle name="Navadno 2 2" xfId="30" xr:uid="{00000000-0005-0000-0000-00000F000000}"/>
    <cellStyle name="Navadno 2 2 2" xfId="35" xr:uid="{00000000-0005-0000-0000-000010000000}"/>
    <cellStyle name="Navadno 3" xfId="29" xr:uid="{00000000-0005-0000-0000-000011000000}"/>
    <cellStyle name="Navadno 4" xfId="33" xr:uid="{00000000-0005-0000-0000-000012000000}"/>
    <cellStyle name="Navadno 5" xfId="37" xr:uid="{00000000-0005-0000-0000-000013000000}"/>
    <cellStyle name="Navadno 6" xfId="27" xr:uid="{00000000-0005-0000-0000-000014000000}"/>
    <cellStyle name="Navadno 7" xfId="28" xr:uid="{00000000-0005-0000-0000-000015000000}"/>
    <cellStyle name="Normal" xfId="39" xr:uid="{B3A4EEA2-E61D-4512-BFD8-B0AF9834DACC}"/>
    <cellStyle name="Normal 2" xfId="2" xr:uid="{00000000-0005-0000-0000-000017000000}"/>
    <cellStyle name="Odstotek 2" xfId="8" xr:uid="{00000000-0005-0000-0000-000019000000}"/>
    <cellStyle name="Odstotek 2 2" xfId="36" xr:uid="{00000000-0005-0000-0000-00001A000000}"/>
    <cellStyle name="Percent 2" xfId="32" xr:uid="{00000000-0005-0000-0000-00001B000000}"/>
    <cellStyle name="Percent 3 2" xfId="23" xr:uid="{00000000-0005-0000-0000-00001C000000}"/>
    <cellStyle name="Percent 3 3" xfId="24" xr:uid="{00000000-0005-0000-0000-00001D000000}"/>
    <cellStyle name="Percent 3 4" xfId="25" xr:uid="{00000000-0005-0000-0000-00001E000000}"/>
    <cellStyle name="Percent 5 2" xfId="26" xr:uid="{00000000-0005-0000-0000-00001F000000}"/>
    <cellStyle name="Pomoc" xfId="4" xr:uid="{00000000-0005-0000-0000-000020000000}"/>
    <cellStyle name="Rekapitulacija" xfId="5" xr:uid="{00000000-0005-0000-0000-000021000000}"/>
    <cellStyle name="Slog 1" xfId="9" xr:uid="{00000000-0005-0000-0000-000022000000}"/>
    <cellStyle name="STOLPEC_E" xfId="6" xr:uid="{00000000-0005-0000-0000-000023000000}"/>
    <cellStyle name="Title 2" xfId="3" xr:uid="{00000000-0005-0000-0000-000024000000}"/>
    <cellStyle name="Valuta 2" xfId="10" xr:uid="{00000000-0005-0000-0000-000025000000}"/>
    <cellStyle name="Vejica 2" xfId="12" xr:uid="{00000000-0005-0000-0000-000027000000}"/>
    <cellStyle name="Vejica 3" xfId="11" xr:uid="{00000000-0005-0000-0000-000028000000}"/>
    <cellStyle name="Vejica 4" xfId="3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692604</xdr:colOff>
      <xdr:row>0</xdr:row>
      <xdr:rowOff>19050</xdr:rowOff>
    </xdr:from>
    <xdr:to>
      <xdr:col>5</xdr:col>
      <xdr:colOff>1433014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461" y="19050"/>
          <a:ext cx="740410" cy="4351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ktualni%20projekti\24304-00%20Poligon%20Pekre\013_PZI\PZI_v%20pregled\POPISI\24304-00-PZI-11-GOI-PP_0_n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4304-00-PZI-11-GOI-PP-bc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ktualni%20projekti\24304-00%20Poligon%20Pekre\013_PZI\PZI_v%20pregled\POPISI\24304-00-PZI-22-Predracu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4304-00-PZI-22-ZU-PP-bc_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ktualni%20projekti\24304-00%20Poligon%20Pekre\013_PZI\PZI_v%20pregled\POPISI\24304-00-PZI-3-PP_EI_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4304-00-PZI-3-EI-PP-bc_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ktualni%20projekti\24304-00%20Poligon%20Pekre\013_PZI\PZI_v%20pregled\POPISI\24304-00_SPK_PZI_4_PP_0_cen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4304-00-PZI-4-SI-PP-bc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_SPL"/>
      <sheetName val="1_II.1_PRIP"/>
      <sheetName val="1_II.2_ZEM"/>
      <sheetName val="1_II.3_BET"/>
      <sheetName val="1_II.4_TES"/>
      <sheetName val="1_II.5_ZID"/>
      <sheetName val="1_II.6_KAN"/>
      <sheetName val="1_III.1_KRO"/>
      <sheetName val="1_III.2_KLJ"/>
      <sheetName val="1_III.3_MIZ"/>
      <sheetName val="1_III.4_STA"/>
      <sheetName val="1_III.5_KON"/>
    </sheetNames>
    <sheetDataSet>
      <sheetData sheetId="0">
        <row r="22">
          <cell r="C22" t="str">
            <v>1 - GRADBENA IN OBRTNIŠKA DELA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_SPL"/>
      <sheetName val="1_II.1_PRIP"/>
      <sheetName val="1_II.2_ZEM"/>
      <sheetName val="1_II.3_BET"/>
      <sheetName val="1_II.4_TES"/>
      <sheetName val="1_II.5_ZID"/>
      <sheetName val="1_II.6_KAN"/>
      <sheetName val="1_III.1_KRO"/>
      <sheetName val="1_III.2_KLJ"/>
      <sheetName val="1_III.3_MIZ"/>
      <sheetName val="1_III.4_STA"/>
      <sheetName val="1_III.5_KON"/>
    </sheetNames>
    <sheetDataSet>
      <sheetData sheetId="0">
        <row r="45">
          <cell r="F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_REK"/>
      <sheetName val="2.2_I.SPL_"/>
      <sheetName val="2.2_II.1_GEOD_DELA"/>
      <sheetName val="2.2_II.2._RUS_DELA"/>
      <sheetName val="2.2_II.3._ZEM_DELA"/>
      <sheetName val="2.2_II.4._SP_USTOJ"/>
      <sheetName val="2.2_II.5._ASF_DELA "/>
      <sheetName val="2.2_II.6._ZID_DELA  "/>
      <sheetName val="2.2_II.7._BET_DELA"/>
      <sheetName val="2.2_II.8._ZUN_OPREMA"/>
      <sheetName val="2.2_II.9._SIGNALIZACIJA"/>
      <sheetName val="2.2_II.10._GLOB_ODV_DREN"/>
      <sheetName val="2.2_II.11._MET_KANAL"/>
      <sheetName val="2.2_II.12._FEK_KANAL"/>
      <sheetName val="2.2_II.13._GD-ZAŠČITA NN"/>
      <sheetName val="2.2_II.14._GD-EP"/>
      <sheetName val="2.2_II.15._GD-PLATO"/>
      <sheetName val="2.2_II.16._GD-Vodovod"/>
    </sheetNames>
    <sheetDataSet>
      <sheetData sheetId="0">
        <row r="26">
          <cell r="C26" t="str">
            <v>2 - ZUNANJA UREDITEV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_REK"/>
      <sheetName val="2.2_I.SPL_"/>
      <sheetName val="2.2_II.1_GEOD_DELA"/>
      <sheetName val="2.2_II.2._RUS_DELA"/>
      <sheetName val="2.2_II.3._ZEM_DELA"/>
      <sheetName val="2.2_II.4._SP_USTOJ"/>
      <sheetName val="2.2_II.5._ASF_DELA "/>
      <sheetName val="2.2_II.6._ZID_DELA  "/>
      <sheetName val="2.2_II.7._BET_DELA"/>
      <sheetName val="2.2_II.8._ZUN_OPREMA"/>
      <sheetName val="2.2_II.9._SIGNALIZACIJA"/>
      <sheetName val="2.2_II.10._GLOB_ODV_DREN"/>
      <sheetName val="2.2_II.11._MET_KANAL"/>
      <sheetName val="2.2_II.12._FEK_KANAL"/>
      <sheetName val="2.2_II.13._GD-ZAŠČITA NN"/>
      <sheetName val="2.2_II.14._GD-EP"/>
      <sheetName val="2.2_II.15._GD-PLATO"/>
      <sheetName val="2.2_II.16._GD-Vodovod"/>
    </sheetNames>
    <sheetDataSet>
      <sheetData sheetId="0">
        <row r="53">
          <cell r="F5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REK"/>
      <sheetName val="3_0_SPL"/>
      <sheetName val="3_1.EP "/>
      <sheetName val="3_2.PLATO"/>
      <sheetName val="3_3.STOLP"/>
    </sheetNames>
    <sheetDataSet>
      <sheetData sheetId="0">
        <row r="21">
          <cell r="C21" t="str">
            <v>3 - NAČRT ELEKTROTEHNIKE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REK"/>
      <sheetName val="3_0_SPL"/>
      <sheetName val="3_1.EP "/>
      <sheetName val="3_2.PLATO"/>
      <sheetName val="3_3.STOLP"/>
    </sheetNames>
    <sheetDataSet>
      <sheetData sheetId="0">
        <row r="36">
          <cell r="F3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OLP"/>
      <sheetName val="1 VODOVOD - ZUNANJI"/>
    </sheetNames>
    <sheetDataSet>
      <sheetData sheetId="0">
        <row r="20">
          <cell r="C20" t="str">
            <v>4 -  STROJNE INŠTALACIJE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OLP"/>
      <sheetName val="1 VODOVOD - ZUNANJI"/>
    </sheetNames>
    <sheetDataSet>
      <sheetData sheetId="0">
        <row r="31">
          <cell r="F31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14" zoomScaleNormal="100" zoomScaleSheetLayoutView="100" workbookViewId="0">
      <selection activeCell="I34" sqref="I34"/>
    </sheetView>
  </sheetViews>
  <sheetFormatPr defaultRowHeight="12.75" x14ac:dyDescent="0.2"/>
  <cols>
    <col min="1" max="1" width="6.7109375" style="15" customWidth="1"/>
    <col min="2" max="2" width="31.7109375" style="14" customWidth="1"/>
    <col min="3" max="4" width="13.7109375" style="14" customWidth="1"/>
    <col min="5" max="5" width="4.7109375" style="14" customWidth="1"/>
    <col min="6" max="6" width="22" style="14" customWidth="1"/>
    <col min="7" max="7" width="9.140625" style="14"/>
    <col min="8" max="8" width="20" style="14" customWidth="1"/>
    <col min="9" max="9" width="13.85546875" style="14" bestFit="1" customWidth="1"/>
    <col min="10" max="16384" width="9.140625" style="14"/>
  </cols>
  <sheetData>
    <row r="1" spans="1:6" s="5" customFormat="1" x14ac:dyDescent="0.2">
      <c r="A1" s="1"/>
      <c r="B1" s="2"/>
      <c r="C1" s="3"/>
      <c r="D1" s="3"/>
      <c r="E1" s="4"/>
      <c r="F1" s="4"/>
    </row>
    <row r="2" spans="1:6" s="5" customFormat="1" x14ac:dyDescent="0.2">
      <c r="A2" s="1"/>
      <c r="B2" s="2"/>
      <c r="C2" s="3"/>
      <c r="D2" s="3"/>
      <c r="E2" s="4"/>
      <c r="F2" s="4"/>
    </row>
    <row r="3" spans="1:6" s="5" customFormat="1" x14ac:dyDescent="0.2">
      <c r="A3" s="6"/>
      <c r="B3" s="7"/>
      <c r="C3" s="8"/>
      <c r="D3" s="8"/>
      <c r="E3" s="9"/>
      <c r="F3" s="9"/>
    </row>
    <row r="4" spans="1:6" s="5" customFormat="1" x14ac:dyDescent="0.2">
      <c r="A4" s="10" t="s">
        <v>7</v>
      </c>
      <c r="B4" s="2"/>
      <c r="C4" s="3"/>
      <c r="D4" s="3"/>
      <c r="E4" s="4"/>
      <c r="F4" s="11" t="s">
        <v>6</v>
      </c>
    </row>
    <row r="6" spans="1:6" ht="16.5" x14ac:dyDescent="0.25">
      <c r="A6" s="12" t="s">
        <v>8</v>
      </c>
      <c r="B6" s="13"/>
    </row>
    <row r="7" spans="1:6" x14ac:dyDescent="0.2">
      <c r="B7" s="16"/>
      <c r="F7" s="17"/>
    </row>
    <row r="8" spans="1:6" x14ac:dyDescent="0.2">
      <c r="B8" s="16"/>
      <c r="F8" s="17"/>
    </row>
    <row r="9" spans="1:6" x14ac:dyDescent="0.2">
      <c r="B9" s="16"/>
      <c r="C9" s="16"/>
      <c r="D9" s="16"/>
    </row>
    <row r="10" spans="1:6" ht="28.5" customHeight="1" x14ac:dyDescent="0.2">
      <c r="A10" s="6" t="s">
        <v>5</v>
      </c>
      <c r="B10" s="7"/>
      <c r="C10" s="18" t="s">
        <v>12</v>
      </c>
      <c r="D10" s="18"/>
      <c r="E10" s="18"/>
      <c r="F10" s="18"/>
    </row>
    <row r="11" spans="1:6" x14ac:dyDescent="0.2">
      <c r="B11" s="19"/>
      <c r="C11" s="16"/>
      <c r="D11" s="16"/>
    </row>
    <row r="12" spans="1:6" x14ac:dyDescent="0.2">
      <c r="B12" s="16"/>
      <c r="C12" s="16"/>
      <c r="D12" s="16"/>
      <c r="F12" s="17"/>
    </row>
    <row r="13" spans="1:6" x14ac:dyDescent="0.2">
      <c r="A13" s="6" t="s">
        <v>2</v>
      </c>
      <c r="B13" s="7"/>
      <c r="C13" s="8" t="s">
        <v>11</v>
      </c>
      <c r="D13" s="8"/>
      <c r="E13" s="9"/>
      <c r="F13" s="9"/>
    </row>
    <row r="14" spans="1:6" x14ac:dyDescent="0.2">
      <c r="A14" s="31"/>
      <c r="B14" s="32"/>
      <c r="C14" s="33"/>
      <c r="D14" s="33"/>
      <c r="E14" s="34"/>
    </row>
    <row r="15" spans="1:6" x14ac:dyDescent="0.2">
      <c r="A15" s="31"/>
      <c r="B15" s="32"/>
      <c r="C15" s="33"/>
      <c r="D15" s="33"/>
      <c r="E15" s="34"/>
    </row>
    <row r="16" spans="1:6" x14ac:dyDescent="0.2">
      <c r="A16" s="35"/>
      <c r="B16" s="36"/>
      <c r="C16" s="37"/>
      <c r="D16" s="37"/>
      <c r="E16" s="38"/>
      <c r="F16" s="9"/>
    </row>
    <row r="17" spans="1:8" x14ac:dyDescent="0.2">
      <c r="A17" s="31"/>
      <c r="B17" s="32"/>
      <c r="C17" s="33"/>
      <c r="D17" s="33"/>
      <c r="E17" s="34"/>
    </row>
    <row r="18" spans="1:8" x14ac:dyDescent="0.2">
      <c r="A18" s="35" t="s">
        <v>4</v>
      </c>
      <c r="B18" s="36"/>
      <c r="C18" s="37" t="s">
        <v>10</v>
      </c>
      <c r="D18" s="37"/>
      <c r="E18" s="38"/>
      <c r="F18" s="9"/>
    </row>
    <row r="19" spans="1:8" x14ac:dyDescent="0.2">
      <c r="A19" s="31"/>
      <c r="B19" s="32"/>
      <c r="C19" s="33"/>
      <c r="D19" s="33"/>
      <c r="E19" s="34"/>
    </row>
    <row r="20" spans="1:8" x14ac:dyDescent="0.2">
      <c r="A20" s="31"/>
      <c r="B20" s="32"/>
      <c r="C20" s="33"/>
      <c r="D20" s="33"/>
      <c r="E20" s="34"/>
    </row>
    <row r="21" spans="1:8" x14ac:dyDescent="0.2">
      <c r="A21" s="31"/>
      <c r="B21" s="33"/>
      <c r="C21" s="34"/>
      <c r="D21" s="34"/>
      <c r="E21" s="34"/>
    </row>
    <row r="22" spans="1:8" x14ac:dyDescent="0.2">
      <c r="A22" s="35" t="s">
        <v>3</v>
      </c>
      <c r="B22" s="36"/>
      <c r="C22" s="37"/>
      <c r="D22" s="37"/>
      <c r="E22" s="38"/>
      <c r="F22" s="9"/>
    </row>
    <row r="23" spans="1:8" x14ac:dyDescent="0.2">
      <c r="A23" s="39"/>
      <c r="B23" s="40"/>
      <c r="C23" s="41"/>
      <c r="D23" s="41"/>
      <c r="E23" s="41"/>
      <c r="F23" s="20"/>
    </row>
    <row r="24" spans="1:8" ht="13.5" thickBot="1" x14ac:dyDescent="0.25">
      <c r="A24" s="39"/>
      <c r="B24" s="40"/>
      <c r="C24" s="41"/>
      <c r="D24" s="41"/>
      <c r="E24" s="41"/>
      <c r="F24" s="20"/>
      <c r="G24" s="21"/>
    </row>
    <row r="25" spans="1:8" x14ac:dyDescent="0.2">
      <c r="A25" s="42"/>
      <c r="B25" s="43"/>
      <c r="C25" s="44"/>
      <c r="D25" s="44"/>
      <c r="E25" s="44"/>
      <c r="F25" s="22"/>
    </row>
    <row r="26" spans="1:8" x14ac:dyDescent="0.2">
      <c r="A26" s="45"/>
      <c r="B26" s="46" t="str">
        <f>'[1]1_REK'!$C$22</f>
        <v>1 - GRADBENA IN OBRTNIŠKA DELA</v>
      </c>
      <c r="C26" s="47"/>
      <c r="D26" s="47"/>
      <c r="E26" s="47"/>
      <c r="F26" s="23">
        <f>'[2]1_REK'!$F$45</f>
        <v>0</v>
      </c>
      <c r="H26" s="24"/>
    </row>
    <row r="27" spans="1:8" x14ac:dyDescent="0.2">
      <c r="A27" s="48"/>
      <c r="B27" s="46" t="str">
        <f>'[3]2.2_REK'!$C$26</f>
        <v>2 - ZUNANJA UREDITEV</v>
      </c>
      <c r="C27" s="47"/>
      <c r="D27" s="47"/>
      <c r="E27" s="47"/>
      <c r="F27" s="23">
        <f>'[4]2.2_REK'!$F$53</f>
        <v>0</v>
      </c>
      <c r="H27" s="24"/>
    </row>
    <row r="28" spans="1:8" x14ac:dyDescent="0.2">
      <c r="A28" s="48"/>
      <c r="B28" s="46" t="str">
        <f>'[5]3_REK'!$C$21</f>
        <v>3 - NAČRT ELEKTROTEHNIKE</v>
      </c>
      <c r="C28" s="47"/>
      <c r="D28" s="47"/>
      <c r="E28" s="47"/>
      <c r="F28" s="23">
        <f>'[6]3_REK'!$F$36</f>
        <v>0</v>
      </c>
      <c r="H28" s="24"/>
    </row>
    <row r="29" spans="1:8" x14ac:dyDescent="0.2">
      <c r="A29" s="48"/>
      <c r="B29" s="46" t="str">
        <f>[7]REKAPITULACIJA!$C$20</f>
        <v>4 -  STROJNE INŠTALACIJE</v>
      </c>
      <c r="C29" s="47"/>
      <c r="D29" s="47"/>
      <c r="E29" s="47"/>
      <c r="F29" s="23">
        <f>[8]REKAPITULACIJA!$F$31</f>
        <v>0</v>
      </c>
      <c r="H29" s="24"/>
    </row>
    <row r="30" spans="1:8" x14ac:dyDescent="0.2">
      <c r="A30" s="48"/>
      <c r="B30" s="46"/>
      <c r="C30" s="47"/>
      <c r="D30" s="47"/>
      <c r="E30" s="47"/>
      <c r="F30" s="25"/>
      <c r="H30" s="26"/>
    </row>
    <row r="31" spans="1:8" x14ac:dyDescent="0.2">
      <c r="A31" s="48"/>
      <c r="B31" s="46" t="s">
        <v>9</v>
      </c>
      <c r="C31" s="47"/>
      <c r="D31" s="47"/>
      <c r="E31" s="49">
        <v>0.03</v>
      </c>
      <c r="F31" s="25">
        <f>(SUM(F26:F29))*E31</f>
        <v>0</v>
      </c>
      <c r="H31" s="24"/>
    </row>
    <row r="32" spans="1:8" ht="13.5" thickBot="1" x14ac:dyDescent="0.25">
      <c r="A32" s="48"/>
      <c r="B32" s="50"/>
      <c r="C32" s="51"/>
      <c r="D32" s="51"/>
      <c r="E32" s="51"/>
      <c r="F32" s="27"/>
    </row>
    <row r="33" spans="1:6" ht="13.5" thickTop="1" x14ac:dyDescent="0.2">
      <c r="A33" s="42"/>
      <c r="B33" s="52" t="str">
        <f>CONCATENATE("SKUPAJ - ",B25)</f>
        <v xml:space="preserve">SKUPAJ - </v>
      </c>
      <c r="C33" s="53"/>
      <c r="D33" s="53"/>
      <c r="E33" s="53"/>
      <c r="F33" s="28">
        <f>SUM(F25:F32)</f>
        <v>0</v>
      </c>
    </row>
    <row r="34" spans="1:6" ht="13.5" thickBot="1" x14ac:dyDescent="0.25">
      <c r="A34" s="31"/>
      <c r="B34" s="54" t="s">
        <v>0</v>
      </c>
      <c r="C34" s="55"/>
      <c r="D34" s="55"/>
      <c r="E34" s="55"/>
      <c r="F34" s="29">
        <f>F33*0.22</f>
        <v>0</v>
      </c>
    </row>
    <row r="35" spans="1:6" ht="14.25" thickTop="1" thickBot="1" x14ac:dyDescent="0.25">
      <c r="A35" s="31"/>
      <c r="B35" s="56" t="s">
        <v>1</v>
      </c>
      <c r="C35" s="57"/>
      <c r="D35" s="57"/>
      <c r="E35" s="57"/>
      <c r="F35" s="30">
        <f>F33+F34</f>
        <v>0</v>
      </c>
    </row>
    <row r="36" spans="1:6" x14ac:dyDescent="0.2">
      <c r="A36" s="31"/>
      <c r="B36" s="40"/>
      <c r="C36" s="58"/>
      <c r="D36" s="58"/>
      <c r="E36" s="58"/>
      <c r="F36" s="20"/>
    </row>
    <row r="37" spans="1:6" x14ac:dyDescent="0.2">
      <c r="A37" s="31"/>
      <c r="B37" s="41"/>
      <c r="C37" s="41"/>
      <c r="D37" s="41"/>
      <c r="E37" s="41"/>
      <c r="F37" s="20"/>
    </row>
  </sheetData>
  <sheetProtection algorithmName="SHA-512" hashValue="vRulGO6TS9hvuXgg0aVM2eF87CIAwn1QcGEpP/2MIM9Pfhs4Z3WVSwLcZHX2qv9LPrxp5L9Nuxz8nCK/DUvzFg==" saltValue="asKsF+c07xT/nDPOOB/dfQ==" spinCount="100000" sheet="1" objects="1" scenarios="1"/>
  <mergeCells count="1">
    <mergeCell ref="C10:F10"/>
  </mergeCells>
  <pageMargins left="0.98425196850393704" right="0.59055118110236227" top="0.59055118110236227" bottom="1.3779527559055118" header="0" footer="0.51181102362204722"/>
  <pageSetup paperSize="9" scale="85" orientation="portrait" r:id="rId1"/>
  <headerFooter>
    <oddFooter xml:space="preserve">&amp;L&amp;8Poligon za usposabljanje Pekre
Rev_0&amp;C&amp;8&amp;G&amp;10
&amp;R&amp;"Arial,Krepko"&amp;18 0&amp;"Arial,Običajno"&amp;8
Št. projekta: 24304-00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1_REK</vt:lpstr>
      <vt:lpstr>'1_REK'!Področje_tiskanja</vt:lpstr>
      <vt:lpstr>'1_REK'!Tiskanje_naslovov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ČETOJEVIČ Silvester</cp:lastModifiedBy>
  <cp:lastPrinted>2024-06-13T09:07:21Z</cp:lastPrinted>
  <dcterms:created xsi:type="dcterms:W3CDTF">2014-11-12T19:50:11Z</dcterms:created>
  <dcterms:modified xsi:type="dcterms:W3CDTF">2026-07-22T07:14:45Z</dcterms:modified>
</cp:coreProperties>
</file>